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S31" i="1" l="1"/>
  <c r="R31" i="1"/>
  <c r="Q31" i="1"/>
  <c r="P31" i="1"/>
  <c r="O31" i="1"/>
  <c r="S30" i="1"/>
  <c r="R30" i="1"/>
  <c r="Q30" i="1"/>
  <c r="P30" i="1"/>
  <c r="O30" i="1"/>
  <c r="O8" i="1"/>
  <c r="P8" i="1"/>
  <c r="Q8" i="1"/>
  <c r="R8" i="1"/>
  <c r="S8" i="1"/>
  <c r="P6" i="1" l="1"/>
  <c r="Q6" i="1"/>
  <c r="R6" i="1"/>
  <c r="S6" i="1"/>
  <c r="P7" i="1"/>
  <c r="Q7" i="1"/>
  <c r="R7" i="1"/>
  <c r="S7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P54" i="1"/>
  <c r="Q54" i="1"/>
  <c r="R54" i="1"/>
  <c r="S54" i="1"/>
  <c r="O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2" i="1"/>
  <c r="O33" i="1"/>
  <c r="O34" i="1"/>
  <c r="O35" i="1"/>
  <c r="O36" i="1"/>
  <c r="O37" i="1"/>
  <c r="O38" i="1"/>
  <c r="O39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6" i="1"/>
</calcChain>
</file>

<file path=xl/sharedStrings.xml><?xml version="1.0" encoding="utf-8"?>
<sst xmlns="http://schemas.openxmlformats.org/spreadsheetml/2006/main" count="224" uniqueCount="117">
  <si>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</si>
  <si>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</si>
  <si>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</si>
  <si>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</si>
  <si>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</si>
  <si>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</si>
  <si>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</si>
  <si>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</si>
  <si>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</si>
  <si>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</si>
  <si>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</si>
  <si>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</si>
  <si>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</si>
  <si>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</si>
  <si>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</si>
  <si>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</si>
  <si>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</si>
  <si>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</si>
  <si>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</si>
  <si>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</si>
  <si>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</si>
  <si>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</si>
  <si>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</si>
  <si>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</si>
  <si>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</si>
  <si>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</si>
  <si>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</si>
  <si>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</si>
  <si>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</si>
  <si>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</si>
  <si>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</si>
  <si>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</si>
  <si>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</si>
  <si>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</si>
  <si>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</si>
  <si>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</si>
  <si>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</si>
  <si>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</si>
  <si>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</si>
  <si>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</si>
  <si>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</si>
  <si>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</si>
  <si>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</si>
  <si>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</si>
  <si>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</si>
  <si>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</si>
  <si>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</si>
  <si>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</si>
  <si>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</si>
  <si>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</si>
  <si>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</si>
  <si>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</si>
  <si>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</si>
  <si>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</si>
  <si>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</si>
  <si>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</si>
  <si>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</si>
  <si>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</si>
  <si>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</si>
  <si>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</si>
  <si>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</si>
  <si>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</si>
  <si>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</si>
  <si>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</si>
  <si>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</si>
  <si>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</si>
  <si>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</si>
  <si>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</si>
  <si>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</si>
  <si>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</si>
  <si>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</si>
  <si>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</si>
  <si>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</si>
  <si>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</si>
  <si>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</si>
  <si>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</si>
  <si>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</si>
  <si>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</si>
  <si>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</si>
  <si>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</si>
  <si>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</si>
  <si>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</si>
  <si>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</si>
  <si>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</si>
  <si>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</si>
  <si>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</si>
  <si>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</si>
  <si>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</si>
  <si>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</si>
  <si>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</si>
  <si>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</si>
  <si>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</si>
  <si>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</si>
  <si>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</si>
  <si>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</si>
  <si>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</si>
  <si>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</si>
  <si>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</si>
  <si>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</si>
  <si>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</si>
  <si>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</si>
  <si>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</si>
  <si>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</si>
  <si>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</si>
  <si>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</si>
  <si>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</si>
  <si>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</si>
  <si>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</si>
  <si>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</si>
  <si>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</si>
  <si>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</si>
  <si>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</si>
  <si>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</si>
  <si>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</si>
  <si>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</si>
  <si>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</si>
  <si>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консолидированного бюджета муниципального района за первое полугодие 2023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</si>
</sst>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wrapText="1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4" fillId="0" borderId="1" xfId="0" applyNumberFormat="1" applyFont="1" applyFill="1" applyBorder="1" applyProtection="1"/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workbookViewId="0">
      <selection activeCell="A3" sqref="A3:A4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6" style="1" customWidth="1"/>
    <col min="5" max="5" width="15.710937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1" x14ac:dyDescent="0.25">
      <c r="A1" s="17" t="s">
        <v>116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1" x14ac:dyDescent="0.25">
      <c r="A3" s="19" t="s">
        <v>0</v>
      </c>
      <c r="B3" s="19" t="s">
        <v>1</v>
      </c>
      <c r="C3" s="19"/>
      <c r="D3" s="19"/>
      <c r="E3" s="20" t="s">
        <v>107</v>
      </c>
      <c r="F3" s="19"/>
      <c r="G3" s="19"/>
      <c r="H3" s="19"/>
      <c r="I3" s="19"/>
      <c r="J3" s="20" t="s">
        <v>108</v>
      </c>
      <c r="K3" s="19"/>
      <c r="L3" s="19"/>
      <c r="M3" s="19"/>
      <c r="N3" s="19"/>
      <c r="O3" s="20" t="s">
        <v>109</v>
      </c>
      <c r="P3" s="19"/>
      <c r="Q3" s="19"/>
      <c r="R3" s="19"/>
      <c r="S3" s="19"/>
    </row>
    <row r="4" spans="1:21" ht="56.25" x14ac:dyDescent="0.25">
      <c r="A4" s="19"/>
      <c r="B4" s="19"/>
      <c r="C4" s="2" t="s">
        <v>2</v>
      </c>
      <c r="D4" s="2" t="s">
        <v>3</v>
      </c>
      <c r="E4" s="2" t="s">
        <v>110</v>
      </c>
      <c r="F4" s="9" t="s">
        <v>111</v>
      </c>
      <c r="G4" s="2" t="s">
        <v>4</v>
      </c>
      <c r="H4" s="2" t="s">
        <v>5</v>
      </c>
      <c r="I4" s="2" t="s">
        <v>6</v>
      </c>
      <c r="J4" s="9" t="s">
        <v>110</v>
      </c>
      <c r="K4" s="9" t="s">
        <v>111</v>
      </c>
      <c r="L4" s="2" t="s">
        <v>4</v>
      </c>
      <c r="M4" s="2" t="s">
        <v>5</v>
      </c>
      <c r="N4" s="2" t="s">
        <v>6</v>
      </c>
      <c r="O4" s="9" t="s">
        <v>110</v>
      </c>
      <c r="P4" s="9" t="s">
        <v>111</v>
      </c>
      <c r="Q4" s="2" t="s">
        <v>4</v>
      </c>
      <c r="R4" s="2" t="s">
        <v>5</v>
      </c>
      <c r="S4" s="2" t="s">
        <v>6</v>
      </c>
    </row>
    <row r="5" spans="1:21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1" x14ac:dyDescent="0.25">
      <c r="A6" s="8" t="s">
        <v>10</v>
      </c>
      <c r="B6" s="3" t="s">
        <v>11</v>
      </c>
      <c r="C6" s="3" t="s">
        <v>12</v>
      </c>
      <c r="D6" s="3" t="s">
        <v>12</v>
      </c>
      <c r="E6" s="21">
        <v>1216710637.8</v>
      </c>
      <c r="F6" s="21">
        <v>53223877.289999999</v>
      </c>
      <c r="G6" s="21">
        <v>1150743751.25</v>
      </c>
      <c r="H6" s="21">
        <v>58262894</v>
      </c>
      <c r="I6" s="21">
        <v>60927869.840000004</v>
      </c>
      <c r="J6" s="21">
        <v>612829315.72000003</v>
      </c>
      <c r="K6" s="21">
        <v>18803597</v>
      </c>
      <c r="L6" s="21">
        <v>586784574.89999998</v>
      </c>
      <c r="M6" s="21">
        <v>19766689.73</v>
      </c>
      <c r="N6" s="21">
        <v>25081648.09</v>
      </c>
      <c r="O6" s="4">
        <f>E6-J6</f>
        <v>603881322.07999992</v>
      </c>
      <c r="P6" s="4">
        <f t="shared" ref="P6:S21" si="0">F6-K6</f>
        <v>34420280.289999999</v>
      </c>
      <c r="Q6" s="4">
        <f t="shared" si="0"/>
        <v>563959176.35000002</v>
      </c>
      <c r="R6" s="4">
        <f t="shared" si="0"/>
        <v>38496204.269999996</v>
      </c>
      <c r="S6" s="4">
        <f t="shared" si="0"/>
        <v>35846221.75</v>
      </c>
      <c r="T6" s="5" t="s">
        <v>13</v>
      </c>
      <c r="U6" s="5" t="s">
        <v>13</v>
      </c>
    </row>
    <row r="7" spans="1:21" x14ac:dyDescent="0.25">
      <c r="A7" s="8" t="s">
        <v>14</v>
      </c>
      <c r="B7" s="3" t="s">
        <v>11</v>
      </c>
      <c r="C7" s="3" t="s">
        <v>15</v>
      </c>
      <c r="D7" s="6" t="s">
        <v>16</v>
      </c>
      <c r="E7" s="21">
        <v>66193460.609999999</v>
      </c>
      <c r="F7" s="22">
        <v>648900</v>
      </c>
      <c r="G7" s="22">
        <v>43670104.789999999</v>
      </c>
      <c r="H7" s="22">
        <v>2619056.5699999998</v>
      </c>
      <c r="I7" s="22">
        <v>20553199.25</v>
      </c>
      <c r="J7" s="21">
        <v>34739484.030000001</v>
      </c>
      <c r="K7" s="22">
        <v>138000</v>
      </c>
      <c r="L7" s="22">
        <v>24530139.77</v>
      </c>
      <c r="M7" s="22">
        <v>1274851.24</v>
      </c>
      <c r="N7" s="22">
        <v>9072493.0199999996</v>
      </c>
      <c r="O7" s="4">
        <f t="shared" ref="O7:S54" si="1">E7-J7</f>
        <v>31453976.579999998</v>
      </c>
      <c r="P7" s="4">
        <f t="shared" si="0"/>
        <v>510900</v>
      </c>
      <c r="Q7" s="4">
        <f t="shared" si="0"/>
        <v>19139965.02</v>
      </c>
      <c r="R7" s="4">
        <f t="shared" si="0"/>
        <v>1344205.3299999998</v>
      </c>
      <c r="S7" s="4">
        <f t="shared" si="0"/>
        <v>11480706.23</v>
      </c>
    </row>
    <row r="8" spans="1:21" s="12" customFormat="1" ht="39" x14ac:dyDescent="0.25">
      <c r="A8" s="13" t="s">
        <v>17</v>
      </c>
      <c r="B8" s="10" t="s">
        <v>11</v>
      </c>
      <c r="C8" s="10" t="s">
        <v>15</v>
      </c>
      <c r="D8" s="11" t="s">
        <v>18</v>
      </c>
      <c r="E8" s="21">
        <v>5192461.9000000004</v>
      </c>
      <c r="F8" s="22"/>
      <c r="G8" s="22">
        <v>1432130</v>
      </c>
      <c r="H8" s="22"/>
      <c r="I8" s="22">
        <v>3760331.9</v>
      </c>
      <c r="J8" s="21">
        <v>2511671.4500000002</v>
      </c>
      <c r="K8" s="22"/>
      <c r="L8" s="22">
        <v>697658.86</v>
      </c>
      <c r="M8" s="22"/>
      <c r="N8" s="22">
        <v>1814012.59</v>
      </c>
      <c r="O8" s="4">
        <f t="shared" ref="O8" si="2">E8-J8</f>
        <v>2680790.4500000002</v>
      </c>
      <c r="P8" s="4">
        <f t="shared" ref="P8" si="3">F8-K8</f>
        <v>0</v>
      </c>
      <c r="Q8" s="4">
        <f t="shared" ref="Q8" si="4">G8-L8</f>
        <v>734471.14</v>
      </c>
      <c r="R8" s="4">
        <f t="shared" ref="R8" si="5">H8-M8</f>
        <v>0</v>
      </c>
      <c r="S8" s="4">
        <f t="shared" ref="S8" si="6">I8-N8</f>
        <v>1946319.3099999998</v>
      </c>
      <c r="T8" s="4"/>
    </row>
    <row r="9" spans="1:21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21">
        <v>2129800</v>
      </c>
      <c r="F9" s="22"/>
      <c r="G9" s="22">
        <v>1841800</v>
      </c>
      <c r="H9" s="22">
        <v>240000</v>
      </c>
      <c r="I9" s="22">
        <v>48000</v>
      </c>
      <c r="J9" s="21">
        <v>1317976.69</v>
      </c>
      <c r="K9" s="22"/>
      <c r="L9" s="22">
        <v>1244796.45</v>
      </c>
      <c r="M9" s="22">
        <v>65180.24</v>
      </c>
      <c r="N9" s="22">
        <v>8000</v>
      </c>
      <c r="O9" s="4">
        <f t="shared" si="1"/>
        <v>811823.31</v>
      </c>
      <c r="P9" s="4">
        <f t="shared" si="0"/>
        <v>0</v>
      </c>
      <c r="Q9" s="4">
        <f t="shared" si="0"/>
        <v>597003.55000000005</v>
      </c>
      <c r="R9" s="4">
        <f t="shared" si="0"/>
        <v>174819.76</v>
      </c>
      <c r="S9" s="4">
        <f t="shared" si="0"/>
        <v>40000</v>
      </c>
    </row>
    <row r="10" spans="1:21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21">
        <v>33585804.590000004</v>
      </c>
      <c r="F10" s="22">
        <v>16000</v>
      </c>
      <c r="G10" s="22">
        <v>24590846</v>
      </c>
      <c r="H10" s="22"/>
      <c r="I10" s="22">
        <v>9010958.5899999999</v>
      </c>
      <c r="J10" s="21">
        <v>17933856.809999999</v>
      </c>
      <c r="K10" s="22">
        <v>8000</v>
      </c>
      <c r="L10" s="22">
        <v>13576786.65</v>
      </c>
      <c r="M10" s="22"/>
      <c r="N10" s="22">
        <v>4365070.16</v>
      </c>
      <c r="O10" s="4">
        <f t="shared" si="1"/>
        <v>15651947.780000005</v>
      </c>
      <c r="P10" s="4">
        <f t="shared" si="0"/>
        <v>8000</v>
      </c>
      <c r="Q10" s="4">
        <f t="shared" si="0"/>
        <v>11014059.35</v>
      </c>
      <c r="R10" s="4">
        <f t="shared" si="0"/>
        <v>0</v>
      </c>
      <c r="S10" s="4">
        <f t="shared" si="0"/>
        <v>4645888.43</v>
      </c>
    </row>
    <row r="11" spans="1:21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21">
        <v>300</v>
      </c>
      <c r="F11" s="22"/>
      <c r="G11" s="22">
        <v>300</v>
      </c>
      <c r="H11" s="22"/>
      <c r="I11" s="22"/>
      <c r="J11" s="21">
        <v>0</v>
      </c>
      <c r="K11" s="22"/>
      <c r="L11" s="22">
        <v>0</v>
      </c>
      <c r="M11" s="22"/>
      <c r="N11" s="22"/>
      <c r="O11" s="4">
        <f t="shared" si="1"/>
        <v>300</v>
      </c>
      <c r="P11" s="4">
        <f t="shared" si="0"/>
        <v>0</v>
      </c>
      <c r="Q11" s="4">
        <f t="shared" si="0"/>
        <v>300</v>
      </c>
      <c r="R11" s="4">
        <f t="shared" si="0"/>
        <v>0</v>
      </c>
      <c r="S11" s="4">
        <f t="shared" si="0"/>
        <v>0</v>
      </c>
    </row>
    <row r="12" spans="1:21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21">
        <v>7377070</v>
      </c>
      <c r="F12" s="22">
        <v>632900</v>
      </c>
      <c r="G12" s="22">
        <v>7377070</v>
      </c>
      <c r="H12" s="22"/>
      <c r="I12" s="22">
        <v>632900</v>
      </c>
      <c r="J12" s="21">
        <v>3626602.92</v>
      </c>
      <c r="K12" s="22">
        <v>130000</v>
      </c>
      <c r="L12" s="22">
        <v>3626602.92</v>
      </c>
      <c r="M12" s="22"/>
      <c r="N12" s="22">
        <v>130000</v>
      </c>
      <c r="O12" s="4">
        <f t="shared" si="1"/>
        <v>3750467.08</v>
      </c>
      <c r="P12" s="4">
        <f t="shared" si="0"/>
        <v>502900</v>
      </c>
      <c r="Q12" s="4">
        <f t="shared" si="0"/>
        <v>3750467.08</v>
      </c>
      <c r="R12" s="4">
        <f t="shared" si="0"/>
        <v>0</v>
      </c>
      <c r="S12" s="4">
        <f t="shared" si="0"/>
        <v>502900</v>
      </c>
    </row>
    <row r="13" spans="1:21" ht="26.25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21">
        <v>540465</v>
      </c>
      <c r="F13" s="22"/>
      <c r="G13" s="22"/>
      <c r="H13" s="22"/>
      <c r="I13" s="22">
        <v>540465</v>
      </c>
      <c r="J13" s="21">
        <v>0</v>
      </c>
      <c r="K13" s="22"/>
      <c r="L13" s="22"/>
      <c r="M13" s="22"/>
      <c r="N13" s="22">
        <v>0</v>
      </c>
      <c r="O13" s="4">
        <f t="shared" si="1"/>
        <v>540465</v>
      </c>
      <c r="P13" s="4">
        <f t="shared" si="0"/>
        <v>0</v>
      </c>
      <c r="Q13" s="4">
        <f t="shared" si="0"/>
        <v>0</v>
      </c>
      <c r="R13" s="4">
        <f t="shared" si="0"/>
        <v>0</v>
      </c>
      <c r="S13" s="4">
        <f t="shared" si="0"/>
        <v>540465</v>
      </c>
    </row>
    <row r="14" spans="1:21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21">
        <v>100000</v>
      </c>
      <c r="F14" s="22"/>
      <c r="G14" s="22">
        <v>10000</v>
      </c>
      <c r="H14" s="22">
        <v>46000</v>
      </c>
      <c r="I14" s="22">
        <v>44000</v>
      </c>
      <c r="J14" s="21">
        <v>0</v>
      </c>
      <c r="K14" s="22"/>
      <c r="L14" s="22">
        <v>0</v>
      </c>
      <c r="M14" s="22">
        <v>0</v>
      </c>
      <c r="N14" s="22">
        <v>0</v>
      </c>
      <c r="O14" s="4">
        <f t="shared" si="1"/>
        <v>100000</v>
      </c>
      <c r="P14" s="4">
        <f t="shared" si="0"/>
        <v>0</v>
      </c>
      <c r="Q14" s="4">
        <f t="shared" si="0"/>
        <v>10000</v>
      </c>
      <c r="R14" s="4">
        <f t="shared" si="0"/>
        <v>46000</v>
      </c>
      <c r="S14" s="4">
        <f t="shared" si="0"/>
        <v>44000</v>
      </c>
    </row>
    <row r="15" spans="1:21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21">
        <v>17267559.120000001</v>
      </c>
      <c r="F15" s="22"/>
      <c r="G15" s="22">
        <v>8417958.7899999991</v>
      </c>
      <c r="H15" s="22">
        <v>2333056.5699999998</v>
      </c>
      <c r="I15" s="22">
        <v>6516543.7599999998</v>
      </c>
      <c r="J15" s="21">
        <v>9349376.1600000001</v>
      </c>
      <c r="K15" s="22"/>
      <c r="L15" s="22">
        <v>5384294.8899999997</v>
      </c>
      <c r="M15" s="22">
        <v>1209671</v>
      </c>
      <c r="N15" s="22">
        <v>2755410.27</v>
      </c>
      <c r="O15" s="4">
        <f t="shared" si="1"/>
        <v>7918182.9600000009</v>
      </c>
      <c r="P15" s="4">
        <f t="shared" si="0"/>
        <v>0</v>
      </c>
      <c r="Q15" s="4">
        <f t="shared" si="0"/>
        <v>3033663.8999999994</v>
      </c>
      <c r="R15" s="4">
        <f t="shared" si="0"/>
        <v>1123385.5699999998</v>
      </c>
      <c r="S15" s="4">
        <f t="shared" si="0"/>
        <v>3761133.4899999998</v>
      </c>
    </row>
    <row r="16" spans="1:21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21">
        <v>2572200</v>
      </c>
      <c r="F16" s="22">
        <v>1687600</v>
      </c>
      <c r="G16" s="22">
        <v>2572200</v>
      </c>
      <c r="H16" s="22"/>
      <c r="I16" s="22">
        <v>1687600</v>
      </c>
      <c r="J16" s="21">
        <v>1116956.8899999999</v>
      </c>
      <c r="K16" s="22">
        <v>843800</v>
      </c>
      <c r="L16" s="22">
        <v>1266502.77</v>
      </c>
      <c r="M16" s="22"/>
      <c r="N16" s="22">
        <v>694254.12</v>
      </c>
      <c r="O16" s="4">
        <f t="shared" si="1"/>
        <v>1455243.11</v>
      </c>
      <c r="P16" s="4">
        <f t="shared" si="0"/>
        <v>843800</v>
      </c>
      <c r="Q16" s="4">
        <f t="shared" si="0"/>
        <v>1305697.23</v>
      </c>
      <c r="R16" s="4">
        <f t="shared" si="0"/>
        <v>0</v>
      </c>
      <c r="S16" s="4">
        <f t="shared" si="0"/>
        <v>993345.88</v>
      </c>
    </row>
    <row r="17" spans="1:19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21">
        <v>2572200</v>
      </c>
      <c r="F17" s="22">
        <v>1687600</v>
      </c>
      <c r="G17" s="22">
        <v>2572200</v>
      </c>
      <c r="H17" s="22"/>
      <c r="I17" s="22">
        <v>1687600</v>
      </c>
      <c r="J17" s="21">
        <v>1116956.8899999999</v>
      </c>
      <c r="K17" s="22">
        <v>843800</v>
      </c>
      <c r="L17" s="22">
        <v>1266502.77</v>
      </c>
      <c r="M17" s="22"/>
      <c r="N17" s="22">
        <v>694254.12</v>
      </c>
      <c r="O17" s="4">
        <f t="shared" si="1"/>
        <v>1455243.11</v>
      </c>
      <c r="P17" s="4">
        <f t="shared" si="0"/>
        <v>843800</v>
      </c>
      <c r="Q17" s="4">
        <f t="shared" si="0"/>
        <v>1305697.23</v>
      </c>
      <c r="R17" s="4">
        <f t="shared" si="0"/>
        <v>0</v>
      </c>
      <c r="S17" s="4">
        <f t="shared" si="0"/>
        <v>993345.88</v>
      </c>
    </row>
    <row r="18" spans="1:19" ht="26.25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21">
        <v>3630840</v>
      </c>
      <c r="F18" s="22"/>
      <c r="G18" s="22">
        <v>3129840</v>
      </c>
      <c r="H18" s="22">
        <v>400000</v>
      </c>
      <c r="I18" s="22">
        <v>101000</v>
      </c>
      <c r="J18" s="21">
        <v>1723130.98</v>
      </c>
      <c r="K18" s="22"/>
      <c r="L18" s="22">
        <v>1691006.98</v>
      </c>
      <c r="M18" s="22">
        <v>0</v>
      </c>
      <c r="N18" s="22">
        <v>32124</v>
      </c>
      <c r="O18" s="4">
        <f t="shared" si="1"/>
        <v>1907709.02</v>
      </c>
      <c r="P18" s="4">
        <f t="shared" si="0"/>
        <v>0</v>
      </c>
      <c r="Q18" s="4">
        <f t="shared" si="0"/>
        <v>1438833.02</v>
      </c>
      <c r="R18" s="4">
        <f t="shared" si="0"/>
        <v>400000</v>
      </c>
      <c r="S18" s="4">
        <f t="shared" si="0"/>
        <v>68876</v>
      </c>
    </row>
    <row r="19" spans="1:19" ht="3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21">
        <v>3630840</v>
      </c>
      <c r="F19" s="22"/>
      <c r="G19" s="22">
        <v>3129840</v>
      </c>
      <c r="H19" s="22">
        <v>400000</v>
      </c>
      <c r="I19" s="22">
        <v>101000</v>
      </c>
      <c r="J19" s="21">
        <v>1723130.98</v>
      </c>
      <c r="K19" s="22"/>
      <c r="L19" s="22">
        <v>1691006.98</v>
      </c>
      <c r="M19" s="22">
        <v>0</v>
      </c>
      <c r="N19" s="22">
        <v>32124</v>
      </c>
      <c r="O19" s="4">
        <f t="shared" si="1"/>
        <v>1907709.02</v>
      </c>
      <c r="P19" s="4">
        <f t="shared" si="0"/>
        <v>0</v>
      </c>
      <c r="Q19" s="4">
        <f t="shared" si="0"/>
        <v>1438833.02</v>
      </c>
      <c r="R19" s="4">
        <f t="shared" si="0"/>
        <v>400000</v>
      </c>
      <c r="S19" s="4">
        <f t="shared" si="0"/>
        <v>68876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21">
        <v>32557625.73</v>
      </c>
      <c r="F20" s="22"/>
      <c r="G20" s="22">
        <v>3140300</v>
      </c>
      <c r="H20" s="22">
        <v>10484434.300000001</v>
      </c>
      <c r="I20" s="22">
        <v>18932891.43</v>
      </c>
      <c r="J20" s="21">
        <v>10335321.869999999</v>
      </c>
      <c r="K20" s="22"/>
      <c r="L20" s="22">
        <v>746036.56</v>
      </c>
      <c r="M20" s="22">
        <v>2645243.2799999998</v>
      </c>
      <c r="N20" s="22">
        <v>6944042.0300000003</v>
      </c>
      <c r="O20" s="4">
        <f t="shared" si="1"/>
        <v>22222303.859999999</v>
      </c>
      <c r="P20" s="4">
        <f t="shared" si="0"/>
        <v>0</v>
      </c>
      <c r="Q20" s="4">
        <f t="shared" si="0"/>
        <v>2394263.44</v>
      </c>
      <c r="R20" s="4">
        <f t="shared" si="0"/>
        <v>7839191.0200000014</v>
      </c>
      <c r="S20" s="4">
        <f t="shared" si="0"/>
        <v>11988849.399999999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21">
        <v>407500</v>
      </c>
      <c r="F21" s="22"/>
      <c r="G21" s="22">
        <v>407500</v>
      </c>
      <c r="H21" s="22"/>
      <c r="I21" s="22"/>
      <c r="J21" s="21">
        <v>329826</v>
      </c>
      <c r="K21" s="22"/>
      <c r="L21" s="22">
        <v>329826</v>
      </c>
      <c r="M21" s="22"/>
      <c r="N21" s="22"/>
      <c r="O21" s="4">
        <f t="shared" si="1"/>
        <v>77674</v>
      </c>
      <c r="P21" s="4">
        <f t="shared" si="0"/>
        <v>0</v>
      </c>
      <c r="Q21" s="4">
        <f t="shared" si="0"/>
        <v>77674</v>
      </c>
      <c r="R21" s="4">
        <f t="shared" si="0"/>
        <v>0</v>
      </c>
      <c r="S21" s="4">
        <f t="shared" si="0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21">
        <v>1300000</v>
      </c>
      <c r="F22" s="22"/>
      <c r="G22" s="22">
        <v>1300000</v>
      </c>
      <c r="H22" s="22"/>
      <c r="I22" s="22"/>
      <c r="J22" s="21">
        <v>416210.56</v>
      </c>
      <c r="K22" s="22"/>
      <c r="L22" s="22">
        <v>416210.56</v>
      </c>
      <c r="M22" s="22"/>
      <c r="N22" s="22"/>
      <c r="O22" s="4">
        <f t="shared" si="1"/>
        <v>883789.44</v>
      </c>
      <c r="P22" s="4">
        <f t="shared" ref="P22:P54" si="7">F22-K22</f>
        <v>0</v>
      </c>
      <c r="Q22" s="4">
        <f t="shared" ref="Q22:Q54" si="8">G22-L22</f>
        <v>883789.44</v>
      </c>
      <c r="R22" s="4">
        <f t="shared" ref="R22:R54" si="9">H22-M22</f>
        <v>0</v>
      </c>
      <c r="S22" s="4">
        <f t="shared" ref="S22:S54" si="10">I22-N22</f>
        <v>0</v>
      </c>
    </row>
    <row r="23" spans="1:19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21">
        <v>27488045.73</v>
      </c>
      <c r="F23" s="22"/>
      <c r="G23" s="22"/>
      <c r="H23" s="22">
        <v>8864434.3000000007</v>
      </c>
      <c r="I23" s="22">
        <v>18623611.43</v>
      </c>
      <c r="J23" s="21">
        <v>9583285.3100000005</v>
      </c>
      <c r="K23" s="22"/>
      <c r="L23" s="22"/>
      <c r="M23" s="22">
        <v>2645243.2799999998</v>
      </c>
      <c r="N23" s="22">
        <v>6938042.0300000003</v>
      </c>
      <c r="O23" s="4">
        <f t="shared" si="1"/>
        <v>17904760.420000002</v>
      </c>
      <c r="P23" s="4">
        <f t="shared" si="7"/>
        <v>0</v>
      </c>
      <c r="Q23" s="4">
        <f t="shared" si="8"/>
        <v>0</v>
      </c>
      <c r="R23" s="4">
        <f t="shared" si="9"/>
        <v>6219191.0200000014</v>
      </c>
      <c r="S23" s="4">
        <f t="shared" si="10"/>
        <v>11685569.399999999</v>
      </c>
    </row>
    <row r="24" spans="1:19" ht="26.25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21">
        <v>3362080</v>
      </c>
      <c r="F24" s="22"/>
      <c r="G24" s="22">
        <v>1432800</v>
      </c>
      <c r="H24" s="22">
        <v>1620000</v>
      </c>
      <c r="I24" s="22">
        <v>309280</v>
      </c>
      <c r="J24" s="21">
        <v>6000</v>
      </c>
      <c r="K24" s="22"/>
      <c r="L24" s="22">
        <v>0</v>
      </c>
      <c r="M24" s="22">
        <v>0</v>
      </c>
      <c r="N24" s="22">
        <v>6000</v>
      </c>
      <c r="O24" s="4">
        <f t="shared" si="1"/>
        <v>3356080</v>
      </c>
      <c r="P24" s="4">
        <f t="shared" si="7"/>
        <v>0</v>
      </c>
      <c r="Q24" s="4">
        <f t="shared" si="8"/>
        <v>1432800</v>
      </c>
      <c r="R24" s="4">
        <f t="shared" si="9"/>
        <v>1620000</v>
      </c>
      <c r="S24" s="4">
        <f t="shared" si="10"/>
        <v>303280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21">
        <v>88052819.030000001</v>
      </c>
      <c r="F25" s="22">
        <v>11296440.23</v>
      </c>
      <c r="G25" s="22">
        <v>61435288.890000001</v>
      </c>
      <c r="H25" s="22">
        <v>29084903.129999999</v>
      </c>
      <c r="I25" s="22">
        <v>8829067.2400000002</v>
      </c>
      <c r="J25" s="21">
        <v>37210056.68</v>
      </c>
      <c r="K25" s="22">
        <v>2400000</v>
      </c>
      <c r="L25" s="22">
        <v>26974413.25</v>
      </c>
      <c r="M25" s="22">
        <v>8593561.2100000009</v>
      </c>
      <c r="N25" s="22">
        <v>4042082.22</v>
      </c>
      <c r="O25" s="4">
        <f t="shared" si="1"/>
        <v>50842762.350000001</v>
      </c>
      <c r="P25" s="4">
        <f t="shared" si="7"/>
        <v>8896440.2300000004</v>
      </c>
      <c r="Q25" s="4">
        <f t="shared" si="8"/>
        <v>34460875.640000001</v>
      </c>
      <c r="R25" s="4">
        <f t="shared" si="9"/>
        <v>20491341.919999998</v>
      </c>
      <c r="S25" s="4">
        <f t="shared" si="10"/>
        <v>4786985.0199999996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21">
        <v>28928159.32</v>
      </c>
      <c r="F26" s="22">
        <v>2800000</v>
      </c>
      <c r="G26" s="22">
        <v>25962500</v>
      </c>
      <c r="H26" s="22">
        <v>4800000</v>
      </c>
      <c r="I26" s="22">
        <v>965659.32</v>
      </c>
      <c r="J26" s="21">
        <v>15270672.51</v>
      </c>
      <c r="K26" s="22">
        <v>2400000</v>
      </c>
      <c r="L26" s="22">
        <v>14791844.380000001</v>
      </c>
      <c r="M26" s="22">
        <v>2878828.13</v>
      </c>
      <c r="N26" s="22">
        <v>0</v>
      </c>
      <c r="O26" s="4">
        <f t="shared" si="1"/>
        <v>13657486.810000001</v>
      </c>
      <c r="P26" s="4">
        <f t="shared" si="7"/>
        <v>400000</v>
      </c>
      <c r="Q26" s="4">
        <f t="shared" si="8"/>
        <v>11170655.619999999</v>
      </c>
      <c r="R26" s="4">
        <f t="shared" si="9"/>
        <v>1921171.87</v>
      </c>
      <c r="S26" s="4">
        <f t="shared" si="10"/>
        <v>965659.32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21">
        <v>4956859.8</v>
      </c>
      <c r="F27" s="22"/>
      <c r="G27" s="22">
        <v>2379960</v>
      </c>
      <c r="H27" s="22">
        <v>2576899.7999999998</v>
      </c>
      <c r="I27" s="22"/>
      <c r="J27" s="21">
        <v>2269803.12</v>
      </c>
      <c r="K27" s="22"/>
      <c r="L27" s="22">
        <v>2036903.32</v>
      </c>
      <c r="M27" s="22">
        <v>232899.8</v>
      </c>
      <c r="N27" s="22"/>
      <c r="O27" s="4">
        <f t="shared" si="1"/>
        <v>2687056.6799999997</v>
      </c>
      <c r="P27" s="4">
        <f t="shared" si="7"/>
        <v>0</v>
      </c>
      <c r="Q27" s="4">
        <f t="shared" si="8"/>
        <v>343056.67999999993</v>
      </c>
      <c r="R27" s="4">
        <f t="shared" si="9"/>
        <v>2344000</v>
      </c>
      <c r="S27" s="4">
        <f t="shared" si="10"/>
        <v>0</v>
      </c>
    </row>
    <row r="28" spans="1:19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21">
        <v>28554422.359999999</v>
      </c>
      <c r="F28" s="22">
        <v>8260700</v>
      </c>
      <c r="G28" s="22">
        <v>8310700</v>
      </c>
      <c r="H28" s="22">
        <v>20641014.440000001</v>
      </c>
      <c r="I28" s="22">
        <v>7863407.9199999999</v>
      </c>
      <c r="J28" s="21">
        <v>9523915.5</v>
      </c>
      <c r="K28" s="22"/>
      <c r="L28" s="22">
        <v>0</v>
      </c>
      <c r="M28" s="22">
        <v>5481833.2800000003</v>
      </c>
      <c r="N28" s="22">
        <v>4042082.22</v>
      </c>
      <c r="O28" s="4">
        <f t="shared" si="1"/>
        <v>19030506.859999999</v>
      </c>
      <c r="P28" s="4">
        <f t="shared" si="7"/>
        <v>8260700</v>
      </c>
      <c r="Q28" s="4">
        <f t="shared" si="8"/>
        <v>8310700</v>
      </c>
      <c r="R28" s="4">
        <f t="shared" si="9"/>
        <v>15159181.16</v>
      </c>
      <c r="S28" s="4">
        <f t="shared" si="10"/>
        <v>3821325.6999999997</v>
      </c>
    </row>
    <row r="29" spans="1:19" ht="26.25" x14ac:dyDescent="0.25">
      <c r="A29" s="8" t="s">
        <v>59</v>
      </c>
      <c r="B29" s="3" t="s">
        <v>11</v>
      </c>
      <c r="C29" s="3" t="s">
        <v>15</v>
      </c>
      <c r="D29" s="6" t="s">
        <v>60</v>
      </c>
      <c r="E29" s="21">
        <v>25613377.550000001</v>
      </c>
      <c r="F29" s="22">
        <v>235740.23</v>
      </c>
      <c r="G29" s="22">
        <v>24782128.890000001</v>
      </c>
      <c r="H29" s="22">
        <v>1066988.8899999999</v>
      </c>
      <c r="I29" s="22"/>
      <c r="J29" s="21">
        <v>10145665.550000001</v>
      </c>
      <c r="K29" s="22"/>
      <c r="L29" s="22">
        <v>10145665.550000001</v>
      </c>
      <c r="M29" s="22">
        <v>0</v>
      </c>
      <c r="N29" s="22"/>
      <c r="O29" s="4">
        <f t="shared" si="1"/>
        <v>15467712</v>
      </c>
      <c r="P29" s="4">
        <f t="shared" si="7"/>
        <v>235740.23</v>
      </c>
      <c r="Q29" s="4">
        <f t="shared" si="8"/>
        <v>14636463.34</v>
      </c>
      <c r="R29" s="4">
        <f t="shared" si="9"/>
        <v>1066988.8899999999</v>
      </c>
      <c r="S29" s="4">
        <f t="shared" si="10"/>
        <v>0</v>
      </c>
    </row>
    <row r="30" spans="1:19" s="12" customFormat="1" x14ac:dyDescent="0.25">
      <c r="A30" s="14" t="s">
        <v>112</v>
      </c>
      <c r="B30" s="14" t="s">
        <v>11</v>
      </c>
      <c r="C30" s="14" t="s">
        <v>15</v>
      </c>
      <c r="D30" s="15" t="s">
        <v>113</v>
      </c>
      <c r="E30" s="21">
        <v>373100</v>
      </c>
      <c r="F30" s="22"/>
      <c r="G30" s="22">
        <v>373100</v>
      </c>
      <c r="H30" s="22"/>
      <c r="I30" s="22"/>
      <c r="J30" s="21">
        <v>0</v>
      </c>
      <c r="K30" s="22"/>
      <c r="L30" s="22">
        <v>0</v>
      </c>
      <c r="M30" s="22"/>
      <c r="N30" s="22"/>
      <c r="O30" s="16">
        <f t="shared" si="1"/>
        <v>373100</v>
      </c>
      <c r="P30" s="16">
        <f t="shared" si="1"/>
        <v>0</v>
      </c>
      <c r="Q30" s="16">
        <f t="shared" si="1"/>
        <v>373100</v>
      </c>
      <c r="R30" s="16">
        <f t="shared" si="1"/>
        <v>0</v>
      </c>
      <c r="S30" s="16">
        <f t="shared" si="1"/>
        <v>0</v>
      </c>
    </row>
    <row r="31" spans="1:19" s="12" customFormat="1" x14ac:dyDescent="0.25">
      <c r="A31" s="14" t="s">
        <v>114</v>
      </c>
      <c r="B31" s="14" t="s">
        <v>11</v>
      </c>
      <c r="C31" s="14" t="s">
        <v>15</v>
      </c>
      <c r="D31" s="15" t="s">
        <v>115</v>
      </c>
      <c r="E31" s="21">
        <v>373100</v>
      </c>
      <c r="F31" s="22"/>
      <c r="G31" s="22">
        <v>373100</v>
      </c>
      <c r="H31" s="22"/>
      <c r="I31" s="22"/>
      <c r="J31" s="21">
        <v>0</v>
      </c>
      <c r="K31" s="22"/>
      <c r="L31" s="22">
        <v>0</v>
      </c>
      <c r="M31" s="22"/>
      <c r="N31" s="22"/>
      <c r="O31" s="16">
        <f t="shared" si="1"/>
        <v>373100</v>
      </c>
      <c r="P31" s="16">
        <f t="shared" si="1"/>
        <v>0</v>
      </c>
      <c r="Q31" s="16">
        <f t="shared" si="1"/>
        <v>373100</v>
      </c>
      <c r="R31" s="16">
        <f t="shared" si="1"/>
        <v>0</v>
      </c>
      <c r="S31" s="16">
        <f t="shared" si="1"/>
        <v>0</v>
      </c>
    </row>
    <row r="32" spans="1:19" x14ac:dyDescent="0.25">
      <c r="A32" s="8" t="s">
        <v>61</v>
      </c>
      <c r="B32" s="3" t="s">
        <v>11</v>
      </c>
      <c r="C32" s="3" t="s">
        <v>15</v>
      </c>
      <c r="D32" s="6" t="s">
        <v>62</v>
      </c>
      <c r="E32" s="21">
        <v>891500833.65999997</v>
      </c>
      <c r="F32" s="22"/>
      <c r="G32" s="22">
        <v>891500833.65999997</v>
      </c>
      <c r="H32" s="22"/>
      <c r="I32" s="22"/>
      <c r="J32" s="21">
        <v>458764323.74000001</v>
      </c>
      <c r="K32" s="22"/>
      <c r="L32" s="22">
        <v>458764323.74000001</v>
      </c>
      <c r="M32" s="22"/>
      <c r="N32" s="22"/>
      <c r="O32" s="4">
        <f t="shared" si="1"/>
        <v>432736509.91999996</v>
      </c>
      <c r="P32" s="4">
        <f t="shared" si="7"/>
        <v>0</v>
      </c>
      <c r="Q32" s="4">
        <f t="shared" si="8"/>
        <v>432736509.91999996</v>
      </c>
      <c r="R32" s="4">
        <f t="shared" si="9"/>
        <v>0</v>
      </c>
      <c r="S32" s="4">
        <f t="shared" si="10"/>
        <v>0</v>
      </c>
    </row>
    <row r="33" spans="1:19" x14ac:dyDescent="0.25">
      <c r="A33" s="8" t="s">
        <v>63</v>
      </c>
      <c r="B33" s="3" t="s">
        <v>11</v>
      </c>
      <c r="C33" s="3" t="s">
        <v>15</v>
      </c>
      <c r="D33" s="6" t="s">
        <v>64</v>
      </c>
      <c r="E33" s="21">
        <v>181008460.22999999</v>
      </c>
      <c r="F33" s="22"/>
      <c r="G33" s="22">
        <v>181008460.22999999</v>
      </c>
      <c r="H33" s="22"/>
      <c r="I33" s="22"/>
      <c r="J33" s="21">
        <v>116716298.04000001</v>
      </c>
      <c r="K33" s="22"/>
      <c r="L33" s="22">
        <v>116716298.04000001</v>
      </c>
      <c r="M33" s="22"/>
      <c r="N33" s="22"/>
      <c r="O33" s="4">
        <f t="shared" si="1"/>
        <v>64292162.189999983</v>
      </c>
      <c r="P33" s="4">
        <f t="shared" si="7"/>
        <v>0</v>
      </c>
      <c r="Q33" s="4">
        <f t="shared" si="8"/>
        <v>64292162.189999983</v>
      </c>
      <c r="R33" s="4">
        <f t="shared" si="9"/>
        <v>0</v>
      </c>
      <c r="S33" s="4">
        <f t="shared" si="10"/>
        <v>0</v>
      </c>
    </row>
    <row r="34" spans="1:19" x14ac:dyDescent="0.25">
      <c r="A34" s="8" t="s">
        <v>65</v>
      </c>
      <c r="B34" s="3" t="s">
        <v>11</v>
      </c>
      <c r="C34" s="3" t="s">
        <v>15</v>
      </c>
      <c r="D34" s="6" t="s">
        <v>66</v>
      </c>
      <c r="E34" s="21">
        <v>634431179.34000003</v>
      </c>
      <c r="F34" s="22"/>
      <c r="G34" s="22">
        <v>634431179.34000003</v>
      </c>
      <c r="H34" s="22"/>
      <c r="I34" s="22"/>
      <c r="J34" s="21">
        <v>296174911.33999997</v>
      </c>
      <c r="K34" s="22"/>
      <c r="L34" s="22">
        <v>296174911.33999997</v>
      </c>
      <c r="M34" s="22"/>
      <c r="N34" s="22"/>
      <c r="O34" s="4">
        <f t="shared" si="1"/>
        <v>338256268.00000006</v>
      </c>
      <c r="P34" s="4">
        <f t="shared" si="7"/>
        <v>0</v>
      </c>
      <c r="Q34" s="4">
        <f t="shared" si="8"/>
        <v>338256268.00000006</v>
      </c>
      <c r="R34" s="4">
        <f t="shared" si="9"/>
        <v>0</v>
      </c>
      <c r="S34" s="4">
        <f t="shared" si="10"/>
        <v>0</v>
      </c>
    </row>
    <row r="35" spans="1:19" x14ac:dyDescent="0.25">
      <c r="A35" s="8" t="s">
        <v>67</v>
      </c>
      <c r="B35" s="3" t="s">
        <v>11</v>
      </c>
      <c r="C35" s="3" t="s">
        <v>15</v>
      </c>
      <c r="D35" s="6" t="s">
        <v>68</v>
      </c>
      <c r="E35" s="21">
        <v>58823665.869999997</v>
      </c>
      <c r="F35" s="22"/>
      <c r="G35" s="22">
        <v>58823665.869999997</v>
      </c>
      <c r="H35" s="22"/>
      <c r="I35" s="22"/>
      <c r="J35" s="21">
        <v>35361871.740000002</v>
      </c>
      <c r="K35" s="22"/>
      <c r="L35" s="22">
        <v>35361871.740000002</v>
      </c>
      <c r="M35" s="22"/>
      <c r="N35" s="22"/>
      <c r="O35" s="4">
        <f t="shared" si="1"/>
        <v>23461794.129999995</v>
      </c>
      <c r="P35" s="4">
        <f t="shared" si="7"/>
        <v>0</v>
      </c>
      <c r="Q35" s="4">
        <f t="shared" si="8"/>
        <v>23461794.129999995</v>
      </c>
      <c r="R35" s="4">
        <f t="shared" si="9"/>
        <v>0</v>
      </c>
      <c r="S35" s="4">
        <f t="shared" si="10"/>
        <v>0</v>
      </c>
    </row>
    <row r="36" spans="1:19" x14ac:dyDescent="0.25">
      <c r="A36" s="8" t="s">
        <v>69</v>
      </c>
      <c r="B36" s="3" t="s">
        <v>11</v>
      </c>
      <c r="C36" s="3" t="s">
        <v>15</v>
      </c>
      <c r="D36" s="6" t="s">
        <v>70</v>
      </c>
      <c r="E36" s="21">
        <v>140000</v>
      </c>
      <c r="F36" s="22"/>
      <c r="G36" s="22">
        <v>140000</v>
      </c>
      <c r="H36" s="22"/>
      <c r="I36" s="22"/>
      <c r="J36" s="21">
        <v>32520.76</v>
      </c>
      <c r="K36" s="22"/>
      <c r="L36" s="22">
        <v>32520.76</v>
      </c>
      <c r="M36" s="22"/>
      <c r="N36" s="22"/>
      <c r="O36" s="4">
        <f t="shared" si="1"/>
        <v>107479.24</v>
      </c>
      <c r="P36" s="4">
        <f t="shared" si="7"/>
        <v>0</v>
      </c>
      <c r="Q36" s="4">
        <f t="shared" si="8"/>
        <v>107479.24</v>
      </c>
      <c r="R36" s="4">
        <f t="shared" si="9"/>
        <v>0</v>
      </c>
      <c r="S36" s="4">
        <f t="shared" si="10"/>
        <v>0</v>
      </c>
    </row>
    <row r="37" spans="1:19" x14ac:dyDescent="0.25">
      <c r="A37" s="8" t="s">
        <v>71</v>
      </c>
      <c r="B37" s="3" t="s">
        <v>11</v>
      </c>
      <c r="C37" s="3" t="s">
        <v>15</v>
      </c>
      <c r="D37" s="6" t="s">
        <v>72</v>
      </c>
      <c r="E37" s="21">
        <v>17097528.219999999</v>
      </c>
      <c r="F37" s="22"/>
      <c r="G37" s="22">
        <v>17097528.219999999</v>
      </c>
      <c r="H37" s="22"/>
      <c r="I37" s="22"/>
      <c r="J37" s="21">
        <v>10478721.859999999</v>
      </c>
      <c r="K37" s="22"/>
      <c r="L37" s="22">
        <v>10478721.859999999</v>
      </c>
      <c r="M37" s="22"/>
      <c r="N37" s="22"/>
      <c r="O37" s="4">
        <f t="shared" si="1"/>
        <v>6618806.3599999994</v>
      </c>
      <c r="P37" s="4">
        <f t="shared" si="7"/>
        <v>0</v>
      </c>
      <c r="Q37" s="4">
        <f t="shared" si="8"/>
        <v>6618806.3599999994</v>
      </c>
      <c r="R37" s="4">
        <f t="shared" si="9"/>
        <v>0</v>
      </c>
      <c r="S37" s="4">
        <f t="shared" si="10"/>
        <v>0</v>
      </c>
    </row>
    <row r="38" spans="1:19" x14ac:dyDescent="0.25">
      <c r="A38" s="8" t="s">
        <v>73</v>
      </c>
      <c r="B38" s="3" t="s">
        <v>11</v>
      </c>
      <c r="C38" s="3" t="s">
        <v>15</v>
      </c>
      <c r="D38" s="6" t="s">
        <v>74</v>
      </c>
      <c r="E38" s="21">
        <v>50247554.740000002</v>
      </c>
      <c r="F38" s="22">
        <v>17332577</v>
      </c>
      <c r="G38" s="22">
        <v>41151519.82</v>
      </c>
      <c r="H38" s="22">
        <v>15614500</v>
      </c>
      <c r="I38" s="22">
        <v>10814111.92</v>
      </c>
      <c r="J38" s="21">
        <v>24860005.460000001</v>
      </c>
      <c r="K38" s="22">
        <v>7548597</v>
      </c>
      <c r="L38" s="22">
        <v>20858915.760000002</v>
      </c>
      <c r="M38" s="22">
        <v>7253034</v>
      </c>
      <c r="N38" s="22">
        <v>4296652.7</v>
      </c>
      <c r="O38" s="4">
        <f t="shared" si="1"/>
        <v>25387549.280000001</v>
      </c>
      <c r="P38" s="4">
        <f t="shared" si="7"/>
        <v>9783980</v>
      </c>
      <c r="Q38" s="4">
        <f t="shared" si="8"/>
        <v>20292604.059999999</v>
      </c>
      <c r="R38" s="4">
        <f t="shared" si="9"/>
        <v>8361466</v>
      </c>
      <c r="S38" s="4">
        <f t="shared" si="10"/>
        <v>6517459.2199999997</v>
      </c>
    </row>
    <row r="39" spans="1:19" x14ac:dyDescent="0.25">
      <c r="A39" s="8" t="s">
        <v>75</v>
      </c>
      <c r="B39" s="3" t="s">
        <v>11</v>
      </c>
      <c r="C39" s="3" t="s">
        <v>15</v>
      </c>
      <c r="D39" s="6" t="s">
        <v>76</v>
      </c>
      <c r="E39" s="21">
        <v>50247554.740000002</v>
      </c>
      <c r="F39" s="22">
        <v>17332577</v>
      </c>
      <c r="G39" s="22">
        <v>41151519.82</v>
      </c>
      <c r="H39" s="22">
        <v>15614500</v>
      </c>
      <c r="I39" s="22">
        <v>10814111.92</v>
      </c>
      <c r="J39" s="21">
        <v>24860005.460000001</v>
      </c>
      <c r="K39" s="22">
        <v>7548597</v>
      </c>
      <c r="L39" s="22">
        <v>20858915.760000002</v>
      </c>
      <c r="M39" s="22">
        <v>7253034</v>
      </c>
      <c r="N39" s="22">
        <v>4296652.7</v>
      </c>
      <c r="O39" s="4">
        <f t="shared" si="1"/>
        <v>25387549.280000001</v>
      </c>
      <c r="P39" s="4">
        <f t="shared" si="7"/>
        <v>9783980</v>
      </c>
      <c r="Q39" s="4">
        <f t="shared" si="8"/>
        <v>20292604.059999999</v>
      </c>
      <c r="R39" s="4">
        <f t="shared" si="9"/>
        <v>8361466</v>
      </c>
      <c r="S39" s="4">
        <f t="shared" si="10"/>
        <v>6517459.2199999997</v>
      </c>
    </row>
    <row r="40" spans="1:19" x14ac:dyDescent="0.25">
      <c r="A40" s="8" t="s">
        <v>77</v>
      </c>
      <c r="B40" s="3" t="s">
        <v>11</v>
      </c>
      <c r="C40" s="3" t="s">
        <v>15</v>
      </c>
      <c r="D40" s="6" t="s">
        <v>78</v>
      </c>
      <c r="E40" s="21">
        <v>41198326.829999998</v>
      </c>
      <c r="F40" s="22"/>
      <c r="G40" s="22">
        <v>41198326.829999998</v>
      </c>
      <c r="H40" s="22"/>
      <c r="I40" s="22"/>
      <c r="J40" s="21">
        <v>17149239.789999999</v>
      </c>
      <c r="K40" s="22"/>
      <c r="L40" s="22">
        <v>17149239.789999999</v>
      </c>
      <c r="M40" s="22"/>
      <c r="N40" s="22"/>
      <c r="O40" s="4"/>
      <c r="P40" s="4"/>
      <c r="Q40" s="4"/>
      <c r="R40" s="4"/>
      <c r="S40" s="4"/>
    </row>
    <row r="41" spans="1:19" x14ac:dyDescent="0.25">
      <c r="A41" s="8" t="s">
        <v>79</v>
      </c>
      <c r="B41" s="3" t="s">
        <v>11</v>
      </c>
      <c r="C41" s="3" t="s">
        <v>15</v>
      </c>
      <c r="D41" s="6" t="s">
        <v>80</v>
      </c>
      <c r="E41" s="21">
        <v>1285140</v>
      </c>
      <c r="F41" s="22"/>
      <c r="G41" s="22">
        <v>1285140</v>
      </c>
      <c r="H41" s="22"/>
      <c r="I41" s="22"/>
      <c r="J41" s="21">
        <v>699029.91</v>
      </c>
      <c r="K41" s="22"/>
      <c r="L41" s="22">
        <v>699029.91</v>
      </c>
      <c r="M41" s="22"/>
      <c r="N41" s="22"/>
      <c r="O41" s="4">
        <f t="shared" si="1"/>
        <v>586110.09</v>
      </c>
      <c r="P41" s="4">
        <f t="shared" si="7"/>
        <v>0</v>
      </c>
      <c r="Q41" s="4">
        <f t="shared" si="8"/>
        <v>586110.09</v>
      </c>
      <c r="R41" s="4">
        <f t="shared" si="9"/>
        <v>0</v>
      </c>
      <c r="S41" s="4">
        <f t="shared" si="10"/>
        <v>0</v>
      </c>
    </row>
    <row r="42" spans="1:19" x14ac:dyDescent="0.25">
      <c r="A42" s="8" t="s">
        <v>81</v>
      </c>
      <c r="B42" s="3" t="s">
        <v>11</v>
      </c>
      <c r="C42" s="3" t="s">
        <v>15</v>
      </c>
      <c r="D42" s="6" t="s">
        <v>82</v>
      </c>
      <c r="E42" s="21">
        <v>17483086.829999998</v>
      </c>
      <c r="F42" s="22"/>
      <c r="G42" s="22">
        <v>17483086.829999998</v>
      </c>
      <c r="H42" s="22"/>
      <c r="I42" s="22"/>
      <c r="J42" s="21">
        <v>7511105.7999999998</v>
      </c>
      <c r="K42" s="22"/>
      <c r="L42" s="22">
        <v>7511105.7999999998</v>
      </c>
      <c r="M42" s="22"/>
      <c r="N42" s="22"/>
      <c r="O42" s="4">
        <f t="shared" si="1"/>
        <v>9971981.0299999975</v>
      </c>
      <c r="P42" s="4">
        <f t="shared" si="7"/>
        <v>0</v>
      </c>
      <c r="Q42" s="4">
        <f t="shared" si="8"/>
        <v>9971981.0299999975</v>
      </c>
      <c r="R42" s="4">
        <f t="shared" si="9"/>
        <v>0</v>
      </c>
      <c r="S42" s="4">
        <f t="shared" si="10"/>
        <v>0</v>
      </c>
    </row>
    <row r="43" spans="1:19" x14ac:dyDescent="0.25">
      <c r="A43" s="8" t="s">
        <v>83</v>
      </c>
      <c r="B43" s="3" t="s">
        <v>11</v>
      </c>
      <c r="C43" s="3" t="s">
        <v>15</v>
      </c>
      <c r="D43" s="6" t="s">
        <v>84</v>
      </c>
      <c r="E43" s="21">
        <v>21236700</v>
      </c>
      <c r="F43" s="22"/>
      <c r="G43" s="22">
        <v>21236700</v>
      </c>
      <c r="H43" s="22"/>
      <c r="I43" s="22"/>
      <c r="J43" s="21">
        <v>8601937.8300000001</v>
      </c>
      <c r="K43" s="22"/>
      <c r="L43" s="22">
        <v>8601937.8300000001</v>
      </c>
      <c r="M43" s="22"/>
      <c r="N43" s="22"/>
      <c r="O43" s="4">
        <f t="shared" si="1"/>
        <v>12634762.17</v>
      </c>
      <c r="P43" s="4">
        <f t="shared" si="7"/>
        <v>0</v>
      </c>
      <c r="Q43" s="4">
        <f t="shared" si="8"/>
        <v>12634762.17</v>
      </c>
      <c r="R43" s="4">
        <f t="shared" si="9"/>
        <v>0</v>
      </c>
      <c r="S43" s="4">
        <f t="shared" si="10"/>
        <v>0</v>
      </c>
    </row>
    <row r="44" spans="1:19" x14ac:dyDescent="0.25">
      <c r="A44" s="8" t="s">
        <v>85</v>
      </c>
      <c r="B44" s="3" t="s">
        <v>11</v>
      </c>
      <c r="C44" s="3" t="s">
        <v>15</v>
      </c>
      <c r="D44" s="6" t="s">
        <v>86</v>
      </c>
      <c r="E44" s="21">
        <v>1193400</v>
      </c>
      <c r="F44" s="22"/>
      <c r="G44" s="22">
        <v>1193400</v>
      </c>
      <c r="H44" s="22"/>
      <c r="I44" s="22"/>
      <c r="J44" s="21">
        <v>337166.25</v>
      </c>
      <c r="K44" s="22"/>
      <c r="L44" s="22">
        <v>337166.25</v>
      </c>
      <c r="M44" s="22"/>
      <c r="N44" s="22"/>
      <c r="O44" s="4">
        <f t="shared" si="1"/>
        <v>856233.75</v>
      </c>
      <c r="P44" s="4">
        <f t="shared" si="7"/>
        <v>0</v>
      </c>
      <c r="Q44" s="4">
        <f t="shared" si="8"/>
        <v>856233.75</v>
      </c>
      <c r="R44" s="4">
        <f t="shared" si="9"/>
        <v>0</v>
      </c>
      <c r="S44" s="4">
        <f t="shared" si="10"/>
        <v>0</v>
      </c>
    </row>
    <row r="45" spans="1:19" x14ac:dyDescent="0.25">
      <c r="A45" s="8" t="s">
        <v>87</v>
      </c>
      <c r="B45" s="3" t="s">
        <v>11</v>
      </c>
      <c r="C45" s="3" t="s">
        <v>15</v>
      </c>
      <c r="D45" s="6" t="s">
        <v>88</v>
      </c>
      <c r="E45" s="21">
        <v>33767112.200000003</v>
      </c>
      <c r="F45" s="22"/>
      <c r="G45" s="22">
        <v>33697112.200000003</v>
      </c>
      <c r="H45" s="22">
        <v>60000</v>
      </c>
      <c r="I45" s="22">
        <v>10000</v>
      </c>
      <c r="J45" s="21">
        <v>24711216.41</v>
      </c>
      <c r="K45" s="22"/>
      <c r="L45" s="22">
        <v>24711216.41</v>
      </c>
      <c r="M45" s="22">
        <v>0</v>
      </c>
      <c r="N45" s="22">
        <v>0</v>
      </c>
      <c r="O45" s="4">
        <f t="shared" si="1"/>
        <v>9055895.7900000028</v>
      </c>
      <c r="P45" s="4">
        <f t="shared" si="7"/>
        <v>0</v>
      </c>
      <c r="Q45" s="4">
        <f t="shared" si="8"/>
        <v>8985895.7900000028</v>
      </c>
      <c r="R45" s="4">
        <f t="shared" si="9"/>
        <v>60000</v>
      </c>
      <c r="S45" s="4">
        <f t="shared" si="10"/>
        <v>10000</v>
      </c>
    </row>
    <row r="46" spans="1:19" x14ac:dyDescent="0.25">
      <c r="A46" s="8" t="s">
        <v>89</v>
      </c>
      <c r="B46" s="3" t="s">
        <v>11</v>
      </c>
      <c r="C46" s="3" t="s">
        <v>15</v>
      </c>
      <c r="D46" s="6" t="s">
        <v>90</v>
      </c>
      <c r="E46" s="21">
        <v>33676757.380000003</v>
      </c>
      <c r="F46" s="22"/>
      <c r="G46" s="22">
        <v>33676757.380000003</v>
      </c>
      <c r="H46" s="22"/>
      <c r="I46" s="22"/>
      <c r="J46" s="21">
        <v>24711216.41</v>
      </c>
      <c r="K46" s="22"/>
      <c r="L46" s="22">
        <v>24711216.41</v>
      </c>
      <c r="M46" s="22"/>
      <c r="N46" s="22"/>
      <c r="O46" s="4">
        <f t="shared" si="1"/>
        <v>8965540.9700000025</v>
      </c>
      <c r="P46" s="4">
        <f t="shared" si="7"/>
        <v>0</v>
      </c>
      <c r="Q46" s="4">
        <f t="shared" si="8"/>
        <v>8965540.9700000025</v>
      </c>
      <c r="R46" s="4">
        <f t="shared" si="9"/>
        <v>0</v>
      </c>
      <c r="S46" s="4">
        <f t="shared" si="10"/>
        <v>0</v>
      </c>
    </row>
    <row r="47" spans="1:19" ht="26.25" x14ac:dyDescent="0.25">
      <c r="A47" s="8" t="s">
        <v>91</v>
      </c>
      <c r="B47" s="3" t="s">
        <v>11</v>
      </c>
      <c r="C47" s="3" t="s">
        <v>15</v>
      </c>
      <c r="D47" s="6" t="s">
        <v>92</v>
      </c>
      <c r="E47" s="21">
        <v>90354.82</v>
      </c>
      <c r="F47" s="22"/>
      <c r="G47" s="22">
        <v>20354.82</v>
      </c>
      <c r="H47" s="22">
        <v>60000</v>
      </c>
      <c r="I47" s="22">
        <v>10000</v>
      </c>
      <c r="J47" s="21">
        <v>0</v>
      </c>
      <c r="K47" s="22"/>
      <c r="L47" s="22">
        <v>0</v>
      </c>
      <c r="M47" s="22">
        <v>0</v>
      </c>
      <c r="N47" s="22">
        <v>0</v>
      </c>
      <c r="O47" s="4">
        <f t="shared" si="1"/>
        <v>90354.82</v>
      </c>
      <c r="P47" s="4">
        <f t="shared" si="7"/>
        <v>0</v>
      </c>
      <c r="Q47" s="4">
        <f t="shared" si="8"/>
        <v>20354.82</v>
      </c>
      <c r="R47" s="4">
        <f t="shared" si="9"/>
        <v>60000</v>
      </c>
      <c r="S47" s="4">
        <f t="shared" si="10"/>
        <v>10000</v>
      </c>
    </row>
    <row r="48" spans="1:19" x14ac:dyDescent="0.25">
      <c r="A48" s="8" t="s">
        <v>93</v>
      </c>
      <c r="B48" s="3" t="s">
        <v>11</v>
      </c>
      <c r="C48" s="3" t="s">
        <v>15</v>
      </c>
      <c r="D48" s="6" t="s">
        <v>94</v>
      </c>
      <c r="E48" s="21">
        <v>500000</v>
      </c>
      <c r="F48" s="22"/>
      <c r="G48" s="22">
        <v>500000</v>
      </c>
      <c r="H48" s="22"/>
      <c r="I48" s="22"/>
      <c r="J48" s="21">
        <v>500000</v>
      </c>
      <c r="K48" s="22"/>
      <c r="L48" s="22">
        <v>500000</v>
      </c>
      <c r="M48" s="22"/>
      <c r="N48" s="22"/>
      <c r="O48" s="4">
        <f t="shared" si="1"/>
        <v>0</v>
      </c>
      <c r="P48" s="4">
        <f t="shared" si="7"/>
        <v>0</v>
      </c>
      <c r="Q48" s="4">
        <f t="shared" si="8"/>
        <v>0</v>
      </c>
      <c r="R48" s="4">
        <f t="shared" si="9"/>
        <v>0</v>
      </c>
      <c r="S48" s="4">
        <f t="shared" si="10"/>
        <v>0</v>
      </c>
    </row>
    <row r="49" spans="1:19" x14ac:dyDescent="0.25">
      <c r="A49" s="8" t="s">
        <v>95</v>
      </c>
      <c r="B49" s="3" t="s">
        <v>11</v>
      </c>
      <c r="C49" s="3" t="s">
        <v>15</v>
      </c>
      <c r="D49" s="6" t="s">
        <v>96</v>
      </c>
      <c r="E49" s="21">
        <v>500000</v>
      </c>
      <c r="F49" s="22"/>
      <c r="G49" s="22">
        <v>500000</v>
      </c>
      <c r="H49" s="22"/>
      <c r="I49" s="22"/>
      <c r="J49" s="21">
        <v>500000</v>
      </c>
      <c r="K49" s="22"/>
      <c r="L49" s="22">
        <v>500000</v>
      </c>
      <c r="M49" s="22"/>
      <c r="N49" s="22"/>
      <c r="O49" s="4">
        <f t="shared" si="1"/>
        <v>0</v>
      </c>
      <c r="P49" s="4">
        <f t="shared" si="7"/>
        <v>0</v>
      </c>
      <c r="Q49" s="4">
        <f t="shared" si="8"/>
        <v>0</v>
      </c>
      <c r="R49" s="4">
        <f t="shared" si="9"/>
        <v>0</v>
      </c>
      <c r="S49" s="4">
        <f t="shared" si="10"/>
        <v>0</v>
      </c>
    </row>
    <row r="50" spans="1:19" ht="26.25" x14ac:dyDescent="0.25">
      <c r="A50" s="8" t="s">
        <v>97</v>
      </c>
      <c r="B50" s="3" t="s">
        <v>11</v>
      </c>
      <c r="C50" s="3" t="s">
        <v>15</v>
      </c>
      <c r="D50" s="6" t="s">
        <v>98</v>
      </c>
      <c r="E50" s="21">
        <v>4071200</v>
      </c>
      <c r="F50" s="22"/>
      <c r="G50" s="22">
        <v>4071200</v>
      </c>
      <c r="H50" s="22"/>
      <c r="I50" s="22"/>
      <c r="J50" s="21">
        <v>1719579.87</v>
      </c>
      <c r="K50" s="22"/>
      <c r="L50" s="22">
        <v>1719579.87</v>
      </c>
      <c r="M50" s="22"/>
      <c r="N50" s="22"/>
      <c r="O50" s="4">
        <f t="shared" si="1"/>
        <v>2351620.13</v>
      </c>
      <c r="P50" s="4">
        <f t="shared" si="7"/>
        <v>0</v>
      </c>
      <c r="Q50" s="4">
        <f t="shared" si="8"/>
        <v>2351620.13</v>
      </c>
      <c r="R50" s="4">
        <f t="shared" si="9"/>
        <v>0</v>
      </c>
      <c r="S50" s="4">
        <f t="shared" si="10"/>
        <v>0</v>
      </c>
    </row>
    <row r="51" spans="1:19" ht="26.25" x14ac:dyDescent="0.25">
      <c r="A51" s="8" t="s">
        <v>99</v>
      </c>
      <c r="B51" s="3" t="s">
        <v>11</v>
      </c>
      <c r="C51" s="3" t="s">
        <v>15</v>
      </c>
      <c r="D51" s="6" t="s">
        <v>100</v>
      </c>
      <c r="E51" s="21">
        <v>4071200</v>
      </c>
      <c r="F51" s="22"/>
      <c r="G51" s="22">
        <v>4071200</v>
      </c>
      <c r="H51" s="22"/>
      <c r="I51" s="22"/>
      <c r="J51" s="21">
        <v>1719579.87</v>
      </c>
      <c r="K51" s="22"/>
      <c r="L51" s="22">
        <v>1719579.87</v>
      </c>
      <c r="M51" s="22"/>
      <c r="N51" s="22"/>
      <c r="O51" s="4">
        <f t="shared" si="1"/>
        <v>2351620.13</v>
      </c>
      <c r="P51" s="4">
        <f t="shared" si="7"/>
        <v>0</v>
      </c>
      <c r="Q51" s="4">
        <f t="shared" si="8"/>
        <v>2351620.13</v>
      </c>
      <c r="R51" s="4">
        <f t="shared" si="9"/>
        <v>0</v>
      </c>
      <c r="S51" s="4">
        <f t="shared" si="10"/>
        <v>0</v>
      </c>
    </row>
    <row r="52" spans="1:19" ht="39" x14ac:dyDescent="0.25">
      <c r="A52" s="8" t="s">
        <v>101</v>
      </c>
      <c r="B52" s="3" t="s">
        <v>11</v>
      </c>
      <c r="C52" s="3" t="s">
        <v>15</v>
      </c>
      <c r="D52" s="6" t="s">
        <v>102</v>
      </c>
      <c r="E52" s="21">
        <v>2045565</v>
      </c>
      <c r="F52" s="22">
        <v>22258360.059999999</v>
      </c>
      <c r="G52" s="22">
        <v>24303925.059999999</v>
      </c>
      <c r="H52" s="22"/>
      <c r="I52" s="22"/>
      <c r="J52" s="21">
        <v>0</v>
      </c>
      <c r="K52" s="22">
        <v>7873200</v>
      </c>
      <c r="L52" s="22">
        <v>7873200</v>
      </c>
      <c r="M52" s="22"/>
      <c r="N52" s="22"/>
      <c r="O52" s="4">
        <f t="shared" si="1"/>
        <v>2045565</v>
      </c>
      <c r="P52" s="4">
        <f t="shared" si="7"/>
        <v>14385160.059999999</v>
      </c>
      <c r="Q52" s="4">
        <f t="shared" si="8"/>
        <v>16430725.059999999</v>
      </c>
      <c r="R52" s="4">
        <f t="shared" si="9"/>
        <v>0</v>
      </c>
      <c r="S52" s="4">
        <f t="shared" si="10"/>
        <v>0</v>
      </c>
    </row>
    <row r="53" spans="1:19" ht="39" x14ac:dyDescent="0.25">
      <c r="A53" s="8" t="s">
        <v>103</v>
      </c>
      <c r="B53" s="3" t="s">
        <v>11</v>
      </c>
      <c r="C53" s="3" t="s">
        <v>15</v>
      </c>
      <c r="D53" s="6" t="s">
        <v>104</v>
      </c>
      <c r="E53" s="21">
        <v>0</v>
      </c>
      <c r="F53" s="22">
        <v>15048000</v>
      </c>
      <c r="G53" s="22">
        <v>15048000</v>
      </c>
      <c r="H53" s="22"/>
      <c r="I53" s="22"/>
      <c r="J53" s="21">
        <v>0</v>
      </c>
      <c r="K53" s="22">
        <v>7873200</v>
      </c>
      <c r="L53" s="22">
        <v>7873200</v>
      </c>
      <c r="M53" s="22"/>
      <c r="N53" s="22"/>
      <c r="O53" s="4">
        <f t="shared" si="1"/>
        <v>0</v>
      </c>
      <c r="P53" s="4">
        <f t="shared" si="7"/>
        <v>7174800</v>
      </c>
      <c r="Q53" s="4">
        <f t="shared" si="8"/>
        <v>7174800</v>
      </c>
      <c r="R53" s="4">
        <f t="shared" si="9"/>
        <v>0</v>
      </c>
      <c r="S53" s="4">
        <f t="shared" si="10"/>
        <v>0</v>
      </c>
    </row>
    <row r="54" spans="1:19" ht="26.25" x14ac:dyDescent="0.25">
      <c r="A54" s="8" t="s">
        <v>105</v>
      </c>
      <c r="B54" s="3" t="s">
        <v>11</v>
      </c>
      <c r="C54" s="3" t="s">
        <v>15</v>
      </c>
      <c r="D54" s="6" t="s">
        <v>106</v>
      </c>
      <c r="E54" s="21">
        <v>2045565</v>
      </c>
      <c r="F54" s="22">
        <v>7210360.0599999996</v>
      </c>
      <c r="G54" s="22">
        <v>9255925.0600000005</v>
      </c>
      <c r="H54" s="22"/>
      <c r="I54" s="22"/>
      <c r="J54" s="21">
        <v>0</v>
      </c>
      <c r="K54" s="22"/>
      <c r="L54" s="22">
        <v>0</v>
      </c>
      <c r="M54" s="22"/>
      <c r="N54" s="22"/>
      <c r="O54" s="4">
        <f t="shared" si="1"/>
        <v>2045565</v>
      </c>
      <c r="P54" s="4">
        <f t="shared" si="7"/>
        <v>7210360.0599999996</v>
      </c>
      <c r="Q54" s="4">
        <f t="shared" si="8"/>
        <v>9255925.0600000005</v>
      </c>
      <c r="R54" s="4">
        <f t="shared" si="9"/>
        <v>0</v>
      </c>
      <c r="S54" s="4">
        <f t="shared" si="10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2023-07-17T08:36:06Z</dcterms:modified>
</cp:coreProperties>
</file>